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VKS\2026\VKS-101-26 Optimizacija zbiranja komunalnih odpadkov in vzpostavitev enotnega sistema upravljanja voznega parka JP VOKA SNAGA d.o.o\OBJAVA\"/>
    </mc:Choice>
  </mc:AlternateContent>
  <xr:revisionPtr revIDLastSave="0" documentId="8_{B7E5106A-67EC-454C-91FC-2A7B4670C398}" xr6:coauthVersionLast="47" xr6:coauthVersionMax="47" xr10:uidLastSave="{00000000-0000-0000-0000-000000000000}"/>
  <bookViews>
    <workbookView xWindow="-120" yWindow="-120" windowWidth="29040" windowHeight="17520" xr2:uid="{31B1D10A-C9CF-41BE-AF8E-05029D83D708}"/>
  </bookViews>
  <sheets>
    <sheet name="Predračun VKS 101-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1" i="1" l="1"/>
  <c r="G25" i="1"/>
  <c r="G24" i="1"/>
  <c r="G19" i="1"/>
  <c r="G34" i="1"/>
  <c r="G26" i="1" l="1"/>
  <c r="G40" i="1" l="1"/>
  <c r="G35" i="1"/>
  <c r="G29" i="1"/>
  <c r="G28" i="1"/>
  <c r="G27" i="1"/>
  <c r="G36" i="1" l="1"/>
  <c r="G48" i="1" s="1"/>
  <c r="G30" i="1"/>
  <c r="G47" i="1" s="1"/>
  <c r="G20" i="1"/>
  <c r="G46" i="1" s="1"/>
  <c r="G42" i="1"/>
  <c r="G49" i="1" s="1"/>
  <c r="G50" i="1" l="1"/>
  <c r="G51" i="1" s="1"/>
  <c r="G52" i="1" s="1"/>
</calcChain>
</file>

<file path=xl/sharedStrings.xml><?xml version="1.0" encoding="utf-8"?>
<sst xmlns="http://schemas.openxmlformats.org/spreadsheetml/2006/main" count="111" uniqueCount="69">
  <si>
    <t>PODATKI O PONUDNIKU</t>
  </si>
  <si>
    <t>Trajanje najema GPS sistema (meseci)</t>
  </si>
  <si>
    <t>Trajanje najema licenc (meseci)</t>
  </si>
  <si>
    <t>1.  NAJEM ENOTNEGA SISTEMA ZA UPRAVLJANJE VOZNEGA PARKA</t>
  </si>
  <si>
    <t>Opis storitve</t>
  </si>
  <si>
    <t>Enota mere</t>
  </si>
  <si>
    <t>Okvirna
količina</t>
  </si>
  <si>
    <t>Cena/enoto
brez DDV (EUR)</t>
  </si>
  <si>
    <t>1</t>
  </si>
  <si>
    <t>mesec/vozilo</t>
  </si>
  <si>
    <t>Skupaj</t>
  </si>
  <si>
    <t>2.  OPTIMIZACIJA RAJONOV ODVOZA ODPADKOV</t>
  </si>
  <si>
    <t>2</t>
  </si>
  <si>
    <t>enkratno</t>
  </si>
  <si>
    <t>3.  NAJEM APLIKACIJE ZA NAVIGIRANJE PO OPTIMIZIRANIH RUTAH</t>
  </si>
  <si>
    <t>3</t>
  </si>
  <si>
    <t>4</t>
  </si>
  <si>
    <t>Integracija aplikacije delovni nalog z ERP sistemom Navision</t>
  </si>
  <si>
    <t>Najem aplikacije delovni nalog</t>
  </si>
  <si>
    <t>mesec/licenca</t>
  </si>
  <si>
    <t>REKAPITULACIJA PREDRAČUNA</t>
  </si>
  <si>
    <t>Opis</t>
  </si>
  <si>
    <t>Optimizacija rajonov odvoza odpadkov</t>
  </si>
  <si>
    <t>Najem aplikacije za navigiranje po optimiziranih rutah</t>
  </si>
  <si>
    <t>DDV 22 %:</t>
  </si>
  <si>
    <t>Analiza obstoječega stanja odvoza odpadkov</t>
  </si>
  <si>
    <t>Optimizacija rajonov – biološki odpadki, sistem od vrat do vrat</t>
  </si>
  <si>
    <t>Optimizacija rajonov – preostanek odpadkov, sistem od vrat do vrat</t>
  </si>
  <si>
    <t>Optimizacija rajonov – mešana embalaža, sistem od vrat do vrat</t>
  </si>
  <si>
    <t>Optimizacija rajonov – kartonska embalaža, sistem od vrat do vrat</t>
  </si>
  <si>
    <t>6 mesecev 
(pavšal)</t>
  </si>
  <si>
    <t xml:space="preserve">Javno naročilo št. VKS-101/26 – »Optimizacija zbiranja komunalnih odpadkov in vzpostavitev enotnega sistema upravljanja voznega parka JP VOKA SNAGA d.o.o.« </t>
  </si>
  <si>
    <t>2.1.</t>
  </si>
  <si>
    <t>2.2.</t>
  </si>
  <si>
    <t>2.3.</t>
  </si>
  <si>
    <t>2.4.</t>
  </si>
  <si>
    <t>2.5.</t>
  </si>
  <si>
    <t>2.6.</t>
  </si>
  <si>
    <t>1.</t>
  </si>
  <si>
    <t>3.1.</t>
  </si>
  <si>
    <t>3.2.</t>
  </si>
  <si>
    <t>4.1.</t>
  </si>
  <si>
    <t>4.2.</t>
  </si>
  <si>
    <t>(Kraj in datum)</t>
  </si>
  <si>
    <t>(Naziv in podpis ponudnika)</t>
  </si>
  <si>
    <t>___________________________________________</t>
  </si>
  <si>
    <t>žig</t>
  </si>
  <si>
    <t>Skupaj cena brez DDV
(EUR)</t>
  </si>
  <si>
    <t>SKUPNA PONUDBENA CENA V EUR brez DDV:</t>
  </si>
  <si>
    <t>SKUPNA PONUDBENA CENA V EUR z DDV:</t>
  </si>
  <si>
    <t>Okvirna
količina vozil</t>
  </si>
  <si>
    <t>Št. mesecev</t>
  </si>
  <si>
    <t>/</t>
  </si>
  <si>
    <t>_____________________________________________</t>
  </si>
  <si>
    <t>PONUDBENI PREDRAČUN ZA VKS-101/26</t>
  </si>
  <si>
    <t>Optimizacija rajonov – ekološki otoki (steklena embalaža, mešana embalaža, kartonska embalaža)</t>
  </si>
  <si>
    <t>Najem mobilne aplikacije za navigiranje voznikov po optimiziranih rutah – 6 mesecev (50 voznikov)</t>
  </si>
  <si>
    <t>4.  VZPOSTAVITEV SISTEMA DIGITALNIH DELOVNIH NALOGOV</t>
  </si>
  <si>
    <t>Vzpostavitev sistema digitalnih delovnih nalogov</t>
  </si>
  <si>
    <t xml:space="preserve">Zap. št. </t>
  </si>
  <si>
    <t>KOLIČINE</t>
  </si>
  <si>
    <t>Naročnik se s tem predračunom ne zavezuje k naročilu točnega števila vozil ali licenc, zato je zgoraj navedena količina okvirna, ter odvisna od dejanskega števila vozil in aktivnih licenc v posameznem obračunskem obdobju. Cene na enoto mere v ponudbenem predračunu, so v času veljavnosti okvirnega sporazuma fiksne, razen v primeru znižanja cen. V cenah na enoto mere so vključeni vsi materialni in nematerialni stroški, ki bodo potrebni za kvalitetno izvedbo predmeta okvirnega sporazuma, skladno z vsemi zahtevami in pogoji naročnika.</t>
  </si>
  <si>
    <t>Naziv in naslov ponudnika:</t>
  </si>
  <si>
    <t xml:space="preserve">Ponudbeni predračun št.: _________________________    </t>
  </si>
  <si>
    <t>Število vozil v sistemu (GPS najem) - okvirna količina</t>
  </si>
  <si>
    <t>Število licenc – digitalni delovni nalogi - okvirna količina</t>
  </si>
  <si>
    <t>Najem enotnega sistema za upravljanje voznega parka</t>
  </si>
  <si>
    <t>Priprava navigacijskih datotek oziroma  rut za navigiranje za komunalna vozila</t>
  </si>
  <si>
    <t xml:space="preserve">Najem enotnega enotnega sistema za upravljanje voznega parka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</si>
</sst>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EUR&quot;"/>
  </numFmts>
  <fonts count="18" x14ac:knownFonts="1">
    <font>
      <sz val="11"/>
      <color theme="1"/>
      <name val="Aptos Narrow"/>
      <family val="2"/>
      <charset val="238"/>
      <scheme val="minor"/>
    </font>
    <font>
      <b/>
      <sz val="14"/>
      <color rgb="FFFFFFFF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FFFFFF"/>
      <name val="Calibri"/>
      <family val="2"/>
      <charset val="238"/>
    </font>
    <font>
      <sz val="12"/>
      <color theme="1"/>
      <name val="Calibri"/>
      <family val="2"/>
      <charset val="238"/>
    </font>
    <font>
      <sz val="8"/>
      <name val="Calibri"/>
      <family val="2"/>
      <charset val="238"/>
    </font>
    <font>
      <sz val="10.5"/>
      <name val="Calibri"/>
      <family val="2"/>
      <charset val="238"/>
    </font>
    <font>
      <sz val="11.5"/>
      <name val="Calibri"/>
      <family val="2"/>
      <charset val="238"/>
    </font>
    <font>
      <sz val="11.5"/>
      <color rgb="FF000000"/>
      <name val="Calibri"/>
      <family val="2"/>
      <charset val="238"/>
    </font>
    <font>
      <b/>
      <sz val="11.5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.5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4472C4"/>
        <bgColor rgb="FF666699"/>
      </patternFill>
    </fill>
    <fill>
      <patternFill patternType="solid">
        <fgColor rgb="FFD9E2F3"/>
        <bgColor rgb="FFDDEBF7"/>
      </patternFill>
    </fill>
    <fill>
      <patternFill patternType="solid">
        <fgColor rgb="FFDDEBF7"/>
        <bgColor rgb="FFD9E2F3"/>
      </patternFill>
    </fill>
    <fill>
      <patternFill patternType="solid">
        <fgColor theme="3" tint="0.249977111117893"/>
        <bgColor rgb="FF333333"/>
      </patternFill>
    </fill>
  </fills>
  <borders count="4">
    <border>
      <left/>
      <right/>
      <top/>
      <bottom/>
      <diagonal/>
    </border>
    <border>
      <left style="thin">
        <color rgb="FFB7B7B7"/>
      </left>
      <right/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/>
      <top style="thin">
        <color rgb="FFB7B7B7"/>
      </top>
      <bottom style="thin">
        <color rgb="FFB7B7B7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4" borderId="2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64" fontId="8" fillId="0" borderId="2" xfId="0" applyNumberFormat="1" applyFont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164" fontId="5" fillId="4" borderId="2" xfId="0" applyNumberFormat="1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4" fontId="7" fillId="0" borderId="2" xfId="0" applyNumberFormat="1" applyFont="1" applyBorder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164" fontId="14" fillId="0" borderId="2" xfId="0" applyNumberFormat="1" applyFont="1" applyBorder="1" applyAlignment="1">
      <alignment vertical="center"/>
    </xf>
    <xf numFmtId="164" fontId="15" fillId="4" borderId="2" xfId="0" applyNumberFormat="1" applyFont="1" applyFill="1" applyBorder="1" applyAlignment="1">
      <alignment vertical="center"/>
    </xf>
    <xf numFmtId="164" fontId="13" fillId="4" borderId="2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5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9" fillId="2" borderId="0" xfId="0" applyFont="1" applyFill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vertical="center"/>
    </xf>
    <xf numFmtId="0" fontId="13" fillId="4" borderId="2" xfId="0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2E9F6"/>
      <color rgb="FF3886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6A086-405D-40BD-94E2-87F7CA908643}">
  <dimension ref="A1:G58"/>
  <sheetViews>
    <sheetView tabSelected="1" workbookViewId="0">
      <selection activeCell="A54" sqref="A54:G54"/>
    </sheetView>
  </sheetViews>
  <sheetFormatPr defaultColWidth="8.7109375" defaultRowHeight="15" x14ac:dyDescent="0.25"/>
  <cols>
    <col min="1" max="1" width="6" style="3" customWidth="1"/>
    <col min="2" max="2" width="50.140625" style="3" customWidth="1"/>
    <col min="3" max="3" width="13.85546875" style="3" bestFit="1" customWidth="1"/>
    <col min="4" max="4" width="12.42578125" style="3" customWidth="1"/>
    <col min="5" max="5" width="10.140625" style="3" customWidth="1"/>
    <col min="6" max="6" width="16.42578125" style="3" customWidth="1"/>
    <col min="7" max="7" width="20.140625" style="3" customWidth="1"/>
    <col min="8" max="16384" width="8.7109375" style="3"/>
  </cols>
  <sheetData>
    <row r="1" spans="1:7" ht="18.75" x14ac:dyDescent="0.25">
      <c r="A1" s="29" t="s">
        <v>54</v>
      </c>
      <c r="B1" s="29"/>
      <c r="C1" s="29"/>
      <c r="D1" s="29"/>
      <c r="E1" s="29"/>
      <c r="F1" s="29"/>
      <c r="G1" s="29"/>
    </row>
    <row r="2" spans="1:7" ht="9.75" customHeight="1" x14ac:dyDescent="0.25"/>
    <row r="3" spans="1:7" ht="15" customHeight="1" x14ac:dyDescent="0.25">
      <c r="A3" s="30" t="s">
        <v>63</v>
      </c>
      <c r="B3" s="30"/>
      <c r="C3" s="30"/>
      <c r="D3" s="30"/>
      <c r="E3" s="30"/>
      <c r="F3" s="30"/>
      <c r="G3" s="30"/>
    </row>
    <row r="5" spans="1:7" ht="15" customHeight="1" x14ac:dyDescent="0.25">
      <c r="A5" s="30" t="s">
        <v>31</v>
      </c>
      <c r="B5" s="30"/>
      <c r="C5" s="30"/>
      <c r="D5" s="30"/>
      <c r="E5" s="30"/>
      <c r="F5" s="30"/>
      <c r="G5" s="30"/>
    </row>
    <row r="6" spans="1:7" ht="15" customHeight="1" x14ac:dyDescent="0.25">
      <c r="A6" s="30"/>
      <c r="B6" s="30"/>
      <c r="C6" s="30"/>
      <c r="D6" s="30"/>
      <c r="E6" s="30"/>
      <c r="F6" s="30"/>
      <c r="G6" s="30"/>
    </row>
    <row r="8" spans="1:7" ht="15" customHeight="1" x14ac:dyDescent="0.25">
      <c r="A8" s="28" t="s">
        <v>0</v>
      </c>
      <c r="B8" s="28"/>
      <c r="C8" s="28"/>
      <c r="D8" s="28"/>
      <c r="E8" s="28"/>
      <c r="F8" s="28"/>
      <c r="G8" s="28"/>
    </row>
    <row r="9" spans="1:7" x14ac:dyDescent="0.25">
      <c r="A9" s="5" t="s">
        <v>62</v>
      </c>
      <c r="B9" s="6"/>
      <c r="C9" s="31"/>
      <c r="D9" s="31"/>
      <c r="E9" s="31"/>
      <c r="F9" s="31"/>
      <c r="G9" s="31"/>
    </row>
    <row r="11" spans="1:7" ht="15" customHeight="1" x14ac:dyDescent="0.25">
      <c r="A11" s="28" t="s">
        <v>60</v>
      </c>
      <c r="B11" s="28"/>
      <c r="C11" s="28"/>
      <c r="D11" s="28"/>
      <c r="E11" s="28"/>
      <c r="F11" s="28"/>
      <c r="G11" s="28"/>
    </row>
    <row r="12" spans="1:7" x14ac:dyDescent="0.25">
      <c r="A12" s="3" t="s">
        <v>64</v>
      </c>
      <c r="C12" s="7">
        <v>172</v>
      </c>
      <c r="D12" s="2"/>
      <c r="E12" s="2"/>
      <c r="F12" s="2"/>
      <c r="G12" s="2"/>
    </row>
    <row r="13" spans="1:7" x14ac:dyDescent="0.25">
      <c r="A13" s="3" t="s">
        <v>1</v>
      </c>
      <c r="C13" s="7">
        <v>24</v>
      </c>
      <c r="D13" s="2"/>
      <c r="E13" s="2"/>
      <c r="F13" s="2"/>
      <c r="G13" s="2"/>
    </row>
    <row r="14" spans="1:7" x14ac:dyDescent="0.25">
      <c r="A14" s="3" t="s">
        <v>65</v>
      </c>
      <c r="C14" s="7">
        <v>5</v>
      </c>
      <c r="D14" s="2"/>
      <c r="E14" s="2"/>
      <c r="F14" s="2"/>
      <c r="G14" s="2"/>
    </row>
    <row r="15" spans="1:7" x14ac:dyDescent="0.25">
      <c r="A15" s="3" t="s">
        <v>2</v>
      </c>
      <c r="C15" s="7">
        <v>24</v>
      </c>
      <c r="D15" s="2"/>
      <c r="E15" s="2"/>
      <c r="F15" s="2"/>
      <c r="G15" s="2"/>
    </row>
    <row r="17" spans="1:7" ht="15" customHeight="1" x14ac:dyDescent="0.25">
      <c r="A17" s="28" t="s">
        <v>3</v>
      </c>
      <c r="B17" s="28"/>
      <c r="C17" s="28"/>
      <c r="D17" s="28"/>
      <c r="E17" s="28"/>
      <c r="F17" s="28"/>
      <c r="G17" s="28"/>
    </row>
    <row r="18" spans="1:7" ht="45" x14ac:dyDescent="0.25">
      <c r="A18" s="21" t="s">
        <v>59</v>
      </c>
      <c r="B18" s="1" t="s">
        <v>4</v>
      </c>
      <c r="C18" s="1" t="s">
        <v>5</v>
      </c>
      <c r="D18" s="1" t="s">
        <v>50</v>
      </c>
      <c r="E18" s="26" t="s">
        <v>51</v>
      </c>
      <c r="F18" s="1" t="s">
        <v>7</v>
      </c>
      <c r="G18" s="1" t="s">
        <v>47</v>
      </c>
    </row>
    <row r="19" spans="1:7" x14ac:dyDescent="0.25">
      <c r="A19" s="8" t="s">
        <v>38</v>
      </c>
      <c r="B19" s="27" t="s">
        <v>66</v>
      </c>
      <c r="C19" s="8" t="s">
        <v>9</v>
      </c>
      <c r="D19" s="25">
        <v>172</v>
      </c>
      <c r="E19" s="25">
        <v>24</v>
      </c>
      <c r="F19" s="20"/>
      <c r="G19" s="10">
        <f>D19*F19*E19</f>
        <v>0</v>
      </c>
    </row>
    <row r="20" spans="1:7" x14ac:dyDescent="0.25">
      <c r="A20" s="13" t="s">
        <v>8</v>
      </c>
      <c r="B20" s="33" t="s">
        <v>10</v>
      </c>
      <c r="C20" s="33"/>
      <c r="D20" s="33"/>
      <c r="E20" s="11"/>
      <c r="F20" s="4"/>
      <c r="G20" s="12">
        <f>SUM(G19)</f>
        <v>0</v>
      </c>
    </row>
    <row r="22" spans="1:7" ht="15" customHeight="1" x14ac:dyDescent="0.25">
      <c r="A22" s="28" t="s">
        <v>11</v>
      </c>
      <c r="B22" s="28"/>
      <c r="C22" s="28"/>
      <c r="D22" s="28"/>
      <c r="E22" s="28"/>
      <c r="F22" s="28"/>
      <c r="G22" s="28"/>
    </row>
    <row r="23" spans="1:7" ht="45" x14ac:dyDescent="0.25">
      <c r="A23" s="21" t="s">
        <v>59</v>
      </c>
      <c r="B23" s="1" t="s">
        <v>4</v>
      </c>
      <c r="C23" s="1" t="s">
        <v>5</v>
      </c>
      <c r="D23" s="1" t="s">
        <v>6</v>
      </c>
      <c r="E23" s="1" t="s">
        <v>52</v>
      </c>
      <c r="F23" s="1" t="s">
        <v>7</v>
      </c>
      <c r="G23" s="1" t="s">
        <v>47</v>
      </c>
    </row>
    <row r="24" spans="1:7" ht="20.25" customHeight="1" x14ac:dyDescent="0.25">
      <c r="A24" s="8" t="s">
        <v>32</v>
      </c>
      <c r="B24" s="19" t="s">
        <v>25</v>
      </c>
      <c r="C24" s="8" t="s">
        <v>13</v>
      </c>
      <c r="D24" s="17">
        <v>1</v>
      </c>
      <c r="E24" s="18" t="s">
        <v>52</v>
      </c>
      <c r="F24" s="20"/>
      <c r="G24" s="10">
        <f t="shared" ref="G24:G29" si="0">D24*F24</f>
        <v>0</v>
      </c>
    </row>
    <row r="25" spans="1:7" ht="30" x14ac:dyDescent="0.25">
      <c r="A25" s="8" t="s">
        <v>33</v>
      </c>
      <c r="B25" s="9" t="s">
        <v>55</v>
      </c>
      <c r="C25" s="8" t="s">
        <v>13</v>
      </c>
      <c r="D25" s="17">
        <v>1</v>
      </c>
      <c r="E25" s="18" t="s">
        <v>52</v>
      </c>
      <c r="F25" s="20"/>
      <c r="G25" s="10">
        <f t="shared" si="0"/>
        <v>0</v>
      </c>
    </row>
    <row r="26" spans="1:7" ht="30" x14ac:dyDescent="0.25">
      <c r="A26" s="8" t="s">
        <v>34</v>
      </c>
      <c r="B26" s="9" t="s">
        <v>26</v>
      </c>
      <c r="C26" s="8" t="s">
        <v>13</v>
      </c>
      <c r="D26" s="17">
        <v>1</v>
      </c>
      <c r="E26" s="18" t="s">
        <v>52</v>
      </c>
      <c r="F26" s="20"/>
      <c r="G26" s="10">
        <f t="shared" si="0"/>
        <v>0</v>
      </c>
    </row>
    <row r="27" spans="1:7" ht="30" x14ac:dyDescent="0.25">
      <c r="A27" s="8" t="s">
        <v>35</v>
      </c>
      <c r="B27" s="9" t="s">
        <v>27</v>
      </c>
      <c r="C27" s="8" t="s">
        <v>13</v>
      </c>
      <c r="D27" s="17">
        <v>1</v>
      </c>
      <c r="E27" s="18" t="s">
        <v>52</v>
      </c>
      <c r="F27" s="20"/>
      <c r="G27" s="10">
        <f t="shared" si="0"/>
        <v>0</v>
      </c>
    </row>
    <row r="28" spans="1:7" ht="30" x14ac:dyDescent="0.25">
      <c r="A28" s="8" t="s">
        <v>36</v>
      </c>
      <c r="B28" s="19" t="s">
        <v>28</v>
      </c>
      <c r="C28" s="8" t="s">
        <v>13</v>
      </c>
      <c r="D28" s="17">
        <v>1</v>
      </c>
      <c r="E28" s="18" t="s">
        <v>52</v>
      </c>
      <c r="F28" s="20"/>
      <c r="G28" s="10">
        <f t="shared" si="0"/>
        <v>0</v>
      </c>
    </row>
    <row r="29" spans="1:7" ht="30" x14ac:dyDescent="0.25">
      <c r="A29" s="8" t="s">
        <v>37</v>
      </c>
      <c r="B29" s="19" t="s">
        <v>29</v>
      </c>
      <c r="C29" s="8" t="s">
        <v>13</v>
      </c>
      <c r="D29" s="17">
        <v>1</v>
      </c>
      <c r="E29" s="18" t="s">
        <v>52</v>
      </c>
      <c r="F29" s="20"/>
      <c r="G29" s="10">
        <f t="shared" si="0"/>
        <v>0</v>
      </c>
    </row>
    <row r="30" spans="1:7" ht="21" customHeight="1" x14ac:dyDescent="0.25">
      <c r="A30" s="13" t="s">
        <v>12</v>
      </c>
      <c r="B30" s="33" t="s">
        <v>10</v>
      </c>
      <c r="C30" s="33"/>
      <c r="D30" s="33"/>
      <c r="E30" s="11"/>
      <c r="F30" s="4"/>
      <c r="G30" s="12">
        <f>SUM(G24:G29)</f>
        <v>0</v>
      </c>
    </row>
    <row r="32" spans="1:7" ht="15" customHeight="1" x14ac:dyDescent="0.25">
      <c r="A32" s="28" t="s">
        <v>14</v>
      </c>
      <c r="B32" s="28"/>
      <c r="C32" s="28"/>
      <c r="D32" s="28"/>
      <c r="E32" s="28"/>
      <c r="F32" s="28"/>
      <c r="G32" s="28"/>
    </row>
    <row r="33" spans="1:7" ht="45" x14ac:dyDescent="0.25">
      <c r="A33" s="21" t="s">
        <v>59</v>
      </c>
      <c r="B33" s="1" t="s">
        <v>4</v>
      </c>
      <c r="C33" s="1" t="s">
        <v>5</v>
      </c>
      <c r="D33" s="1" t="s">
        <v>6</v>
      </c>
      <c r="E33" s="1"/>
      <c r="F33" s="1" t="s">
        <v>7</v>
      </c>
      <c r="G33" s="1" t="s">
        <v>47</v>
      </c>
    </row>
    <row r="34" spans="1:7" ht="30" x14ac:dyDescent="0.25">
      <c r="A34" s="8" t="s">
        <v>39</v>
      </c>
      <c r="B34" s="27" t="s">
        <v>67</v>
      </c>
      <c r="C34" s="8" t="s">
        <v>13</v>
      </c>
      <c r="D34" s="17">
        <v>1</v>
      </c>
      <c r="E34" s="18" t="s">
        <v>52</v>
      </c>
      <c r="F34" s="20"/>
      <c r="G34" s="10">
        <f>D34*F34</f>
        <v>0</v>
      </c>
    </row>
    <row r="35" spans="1:7" ht="28.5" customHeight="1" x14ac:dyDescent="0.25">
      <c r="A35" s="8" t="s">
        <v>40</v>
      </c>
      <c r="B35" s="9" t="s">
        <v>56</v>
      </c>
      <c r="C35" s="14" t="s">
        <v>30</v>
      </c>
      <c r="D35" s="25">
        <v>1</v>
      </c>
      <c r="E35" s="25" t="s">
        <v>52</v>
      </c>
      <c r="F35" s="20"/>
      <c r="G35" s="10">
        <f>D35*F35</f>
        <v>0</v>
      </c>
    </row>
    <row r="36" spans="1:7" ht="18" customHeight="1" x14ac:dyDescent="0.25">
      <c r="A36" s="13" t="s">
        <v>15</v>
      </c>
      <c r="B36" s="33" t="s">
        <v>10</v>
      </c>
      <c r="C36" s="33"/>
      <c r="D36" s="33"/>
      <c r="E36" s="11"/>
      <c r="F36" s="4"/>
      <c r="G36" s="12">
        <f>SUM(G34:G35)</f>
        <v>0</v>
      </c>
    </row>
    <row r="38" spans="1:7" ht="15" customHeight="1" x14ac:dyDescent="0.25">
      <c r="A38" s="28" t="s">
        <v>57</v>
      </c>
      <c r="B38" s="28"/>
      <c r="C38" s="28"/>
      <c r="D38" s="28"/>
      <c r="E38" s="28"/>
      <c r="F38" s="28"/>
      <c r="G38" s="28"/>
    </row>
    <row r="39" spans="1:7" ht="45" x14ac:dyDescent="0.25">
      <c r="A39" s="21" t="s">
        <v>59</v>
      </c>
      <c r="B39" s="1" t="s">
        <v>4</v>
      </c>
      <c r="C39" s="1" t="s">
        <v>5</v>
      </c>
      <c r="D39" s="1" t="s">
        <v>6</v>
      </c>
      <c r="E39" s="26" t="s">
        <v>51</v>
      </c>
      <c r="F39" s="1" t="s">
        <v>7</v>
      </c>
      <c r="G39" s="1" t="s">
        <v>47</v>
      </c>
    </row>
    <row r="40" spans="1:7" ht="30" x14ac:dyDescent="0.25">
      <c r="A40" s="8" t="s">
        <v>41</v>
      </c>
      <c r="B40" s="9" t="s">
        <v>17</v>
      </c>
      <c r="C40" s="8" t="s">
        <v>13</v>
      </c>
      <c r="D40" s="17">
        <v>1</v>
      </c>
      <c r="E40" s="18" t="s">
        <v>52</v>
      </c>
      <c r="F40" s="20"/>
      <c r="G40" s="10">
        <f>D40*F40</f>
        <v>0</v>
      </c>
    </row>
    <row r="41" spans="1:7" ht="18.75" customHeight="1" x14ac:dyDescent="0.25">
      <c r="A41" s="8" t="s">
        <v>42</v>
      </c>
      <c r="B41" s="9" t="s">
        <v>18</v>
      </c>
      <c r="C41" s="8" t="s">
        <v>19</v>
      </c>
      <c r="D41" s="25">
        <v>5</v>
      </c>
      <c r="E41" s="25">
        <v>24</v>
      </c>
      <c r="F41" s="20"/>
      <c r="G41" s="10">
        <f>D41*F41*E41</f>
        <v>0</v>
      </c>
    </row>
    <row r="42" spans="1:7" x14ac:dyDescent="0.25">
      <c r="A42" s="13" t="s">
        <v>16</v>
      </c>
      <c r="B42" s="33" t="s">
        <v>10</v>
      </c>
      <c r="C42" s="33"/>
      <c r="D42" s="33"/>
      <c r="E42" s="11"/>
      <c r="F42" s="4"/>
      <c r="G42" s="12">
        <f>SUM(G40:G41)</f>
        <v>0</v>
      </c>
    </row>
    <row r="44" spans="1:7" s="15" customFormat="1" ht="15" customHeight="1" x14ac:dyDescent="0.25">
      <c r="A44" s="34" t="s">
        <v>20</v>
      </c>
      <c r="B44" s="34"/>
      <c r="C44" s="34"/>
      <c r="D44" s="34"/>
      <c r="E44" s="34"/>
      <c r="F44" s="34"/>
      <c r="G44" s="34"/>
    </row>
    <row r="45" spans="1:7" s="15" customFormat="1" ht="30.75" customHeight="1" x14ac:dyDescent="0.25">
      <c r="A45" s="1"/>
      <c r="B45" s="35" t="s">
        <v>21</v>
      </c>
      <c r="C45" s="35"/>
      <c r="D45" s="35"/>
      <c r="E45" s="35"/>
      <c r="F45" s="35"/>
      <c r="G45" s="1" t="s">
        <v>47</v>
      </c>
    </row>
    <row r="46" spans="1:7" s="15" customFormat="1" ht="15.75" x14ac:dyDescent="0.25">
      <c r="A46" s="8" t="s">
        <v>8</v>
      </c>
      <c r="B46" s="32" t="s">
        <v>68</v>
      </c>
      <c r="C46" s="32"/>
      <c r="D46" s="32"/>
      <c r="E46" s="32"/>
      <c r="F46" s="32"/>
      <c r="G46" s="22">
        <f>G20</f>
        <v>0</v>
      </c>
    </row>
    <row r="47" spans="1:7" s="15" customFormat="1" ht="15.75" x14ac:dyDescent="0.25">
      <c r="A47" s="8" t="s">
        <v>12</v>
      </c>
      <c r="B47" s="32" t="s">
        <v>22</v>
      </c>
      <c r="C47" s="32"/>
      <c r="D47" s="32"/>
      <c r="E47" s="32"/>
      <c r="F47" s="32"/>
      <c r="G47" s="22">
        <f>G30</f>
        <v>0</v>
      </c>
    </row>
    <row r="48" spans="1:7" s="15" customFormat="1" ht="15.75" x14ac:dyDescent="0.25">
      <c r="A48" s="8" t="s">
        <v>15</v>
      </c>
      <c r="B48" s="32" t="s">
        <v>23</v>
      </c>
      <c r="C48" s="32"/>
      <c r="D48" s="32"/>
      <c r="E48" s="32"/>
      <c r="F48" s="32"/>
      <c r="G48" s="22">
        <f>G36</f>
        <v>0</v>
      </c>
    </row>
    <row r="49" spans="1:7" s="15" customFormat="1" ht="15.75" x14ac:dyDescent="0.25">
      <c r="A49" s="8" t="s">
        <v>16</v>
      </c>
      <c r="B49" s="32" t="s">
        <v>58</v>
      </c>
      <c r="C49" s="32"/>
      <c r="D49" s="32"/>
      <c r="E49" s="32"/>
      <c r="F49" s="32"/>
      <c r="G49" s="22">
        <f>G42</f>
        <v>0</v>
      </c>
    </row>
    <row r="50" spans="1:7" s="15" customFormat="1" ht="15.75" x14ac:dyDescent="0.25">
      <c r="A50" s="36" t="s">
        <v>48</v>
      </c>
      <c r="B50" s="36"/>
      <c r="C50" s="36"/>
      <c r="D50" s="36"/>
      <c r="E50" s="36"/>
      <c r="F50" s="36"/>
      <c r="G50" s="23">
        <f>SUM(G46:G49)</f>
        <v>0</v>
      </c>
    </row>
    <row r="51" spans="1:7" s="15" customFormat="1" ht="15.75" x14ac:dyDescent="0.25">
      <c r="A51" s="37" t="s">
        <v>24</v>
      </c>
      <c r="B51" s="37"/>
      <c r="C51" s="37"/>
      <c r="D51" s="37"/>
      <c r="E51" s="37"/>
      <c r="F51" s="37"/>
      <c r="G51" s="24">
        <f>G50*0.22</f>
        <v>0</v>
      </c>
    </row>
    <row r="52" spans="1:7" s="15" customFormat="1" ht="15.75" x14ac:dyDescent="0.25">
      <c r="A52" s="37" t="s">
        <v>49</v>
      </c>
      <c r="B52" s="37"/>
      <c r="C52" s="37"/>
      <c r="D52" s="37"/>
      <c r="E52" s="37"/>
      <c r="F52" s="37"/>
      <c r="G52" s="24">
        <f>G50+G51</f>
        <v>0</v>
      </c>
    </row>
    <row r="53" spans="1:7" s="15" customFormat="1" ht="15.75" x14ac:dyDescent="0.25"/>
    <row r="54" spans="1:7" s="15" customFormat="1" ht="63" customHeight="1" x14ac:dyDescent="0.25">
      <c r="A54" s="38" t="s">
        <v>61</v>
      </c>
      <c r="B54" s="38"/>
      <c r="C54" s="38"/>
      <c r="D54" s="38"/>
      <c r="E54" s="38"/>
      <c r="F54" s="38"/>
      <c r="G54" s="38"/>
    </row>
    <row r="57" spans="1:7" x14ac:dyDescent="0.25">
      <c r="A57" s="3" t="s">
        <v>45</v>
      </c>
      <c r="E57" s="3" t="s">
        <v>53</v>
      </c>
    </row>
    <row r="58" spans="1:7" x14ac:dyDescent="0.25">
      <c r="A58" s="3" t="s">
        <v>43</v>
      </c>
      <c r="C58" s="16" t="s">
        <v>46</v>
      </c>
      <c r="E58" s="3" t="s">
        <v>44</v>
      </c>
    </row>
  </sheetData>
  <mergeCells count="24">
    <mergeCell ref="B49:F49"/>
    <mergeCell ref="A50:F50"/>
    <mergeCell ref="A51:F51"/>
    <mergeCell ref="A52:F52"/>
    <mergeCell ref="A54:G54"/>
    <mergeCell ref="A17:G17"/>
    <mergeCell ref="A11:G11"/>
    <mergeCell ref="B48:F48"/>
    <mergeCell ref="B20:D20"/>
    <mergeCell ref="A22:G22"/>
    <mergeCell ref="B30:D30"/>
    <mergeCell ref="A32:G32"/>
    <mergeCell ref="B36:D36"/>
    <mergeCell ref="A38:G38"/>
    <mergeCell ref="B42:D42"/>
    <mergeCell ref="A44:G44"/>
    <mergeCell ref="B45:F45"/>
    <mergeCell ref="B46:F46"/>
    <mergeCell ref="B47:F47"/>
    <mergeCell ref="A8:G8"/>
    <mergeCell ref="A1:G1"/>
    <mergeCell ref="A3:G3"/>
    <mergeCell ref="A5:G6"/>
    <mergeCell ref="C9:G9"/>
  </mergeCells>
  <pageMargins left="0.65" right="0.54" top="0.56000000000000005" bottom="0.47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VKS 101-26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VKS</dc:creator>
  <cp:lastModifiedBy>Jaka</cp:lastModifiedBy>
  <cp:lastPrinted>2026-07-21T13:23:54Z</cp:lastPrinted>
  <dcterms:created xsi:type="dcterms:W3CDTF">2026-07-09T11:54:17Z</dcterms:created>
  <dcterms:modified xsi:type="dcterms:W3CDTF">2026-08-14T12:36:19Z</dcterms:modified>
</cp:coreProperties>
</file>